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0" documentId="8_{B610993E-EE70-4360-AAE6-3055ED55E7BC}" xr6:coauthVersionLast="47" xr6:coauthVersionMax="47" xr10:uidLastSave="{00000000-0000-0000-0000-000000000000}"/>
  <bookViews>
    <workbookView xWindow="30900" yWindow="570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2" l="1"/>
  <c r="P14" i="2"/>
  <c r="P13" i="2"/>
  <c r="P12" i="2"/>
  <c r="P11" i="2"/>
  <c r="P10" i="2"/>
  <c r="P9" i="2"/>
  <c r="P8" i="2"/>
  <c r="P7" i="2"/>
  <c r="F2" i="4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<sst xmlns="http://schemas.openxmlformats.org/spreadsheetml/2006/main" count="276" uniqueCount="99">
  <si>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</si>
  <si>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</si>
  <si>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</si>
  <si>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</si>
  <si>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</si>
  <si>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</si>
  <si>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</si>
  <si>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</si>
  <si>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</si>
  <si>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</si>
  <si>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</si>
  <si>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</si>
  <si>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</si>
  <si>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</si>
  <si>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</si>
  <si>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</si>
  <si>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</si>
  <si>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</si>
  <si>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</si>
  <si>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</si>
  <si>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</si>
  <si>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</si>
  <si>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</si>
  <si>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</si>
  <si>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</si>
  <si>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</si>
  <si>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</si>
  <si>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</si>
  <si>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</si>
  <si>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</si>
  <si>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</si>
  <si>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</si>
  <si>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</si>
  <si>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</si>
  <si>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</si>
  <si>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</si>
  <si>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</si>
  <si>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</si>
  <si>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</si>
  <si>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</si>
  <si>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</si>
  <si>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</si>
  <si>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</si>
  <si>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</si>
  <si>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</si>
  <si>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</si>
  <si>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</si>
  <si>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</si>
  <si>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</si>
  <si>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</si>
  <si>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</si>
  <si>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</si>
  <si>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</si>
  <si>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</si>
  <si>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</si>
  <si>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</si>
  <si>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</si>
  <si>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</si>
  <si>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</si>
  <si>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</si>
  <si>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</si>
  <si>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</si>
  <si>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</si>
  <si>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</si>
  <si>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</si>
  <si>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</si>
  <si>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</si>
  <si>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</si>
  <si>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</si>
  <si>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</si>
  <si>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</si>
  <si>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</si>
  <si>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</si>
  <si>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</si>
  <si>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</si>
  <si>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</si>
  <si>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</si>
  <si>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</si>
  <si>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</si>
  <si>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</si>
  <si>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</si>
  <si>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</si>
  <si>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</si>
  <si>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</si>
  <si>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</si>
  <si>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</si>
  <si>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</si>
  <si>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</si>
  <si>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</si>
  <si>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</si>
  <si>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</si>
  <si>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</si>
  <si>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</si>
  <si>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</si>
  <si>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</si>
  <si>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</si>
  <si>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CMST</t>
  </si>
  <si>
    <t>1st 5 Weeks--6/2-7/3</t>
  </si>
  <si>
    <t>2nd 5 Weeks--7/7-8/7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</si>
</sst>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  <xf numFmtId="2" fontId="13" fillId="0" borderId="1" xfId="1" applyNumberFormat="1" applyFont="1" applyBorder="1" applyAlignment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I14" sqref="I1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4" t="s">
        <v>19</v>
      </c>
      <c r="J1" s="115"/>
      <c r="K1" s="116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5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17" t="str">
        <f>'2025-26 Summary'!C2</f>
        <v>CMST</v>
      </c>
      <c r="J2" s="117"/>
      <c r="K2" s="117"/>
      <c r="L2" s="11">
        <f>'2025-26 Summary'!D2</f>
        <v>15.28</v>
      </c>
      <c r="M2" s="4">
        <f>SUM(M7:M24)</f>
        <v>1.9999999999999998</v>
      </c>
      <c r="N2" s="4">
        <f>SUM(N7:N24)</f>
        <v>900</v>
      </c>
      <c r="O2" s="4">
        <f>SUM(O7:O24)</f>
        <v>30</v>
      </c>
      <c r="P2" s="29">
        <f>N2/M2</f>
        <v>450.00000000000006</v>
      </c>
      <c r="Q2" s="6">
        <f>O2/M2</f>
        <v>15.000000000000002</v>
      </c>
      <c r="R2" s="97" t="s">
        <v>92</v>
      </c>
    </row>
    <row r="3" spans="1:18" ht="19.5" customHeight="1" x14ac:dyDescent="0.25">
      <c r="A3" s="118"/>
      <c r="B3" s="119"/>
      <c r="C3" s="119"/>
      <c r="D3" s="119"/>
      <c r="E3" s="119"/>
      <c r="F3" s="119"/>
      <c r="G3" s="119"/>
      <c r="H3" s="119"/>
      <c r="I3" t="s">
        <v>36</v>
      </c>
      <c r="J3" s="112" t="s">
        <v>52</v>
      </c>
      <c r="K3" s="112"/>
      <c r="L3" s="113"/>
      <c r="M3" s="4">
        <f>'2025-26 Summary'!D2-'Summer 25'!M2-'Fall 25'!L2-'Spring 26'!L2</f>
        <v>0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94</v>
      </c>
    </row>
    <row r="5" spans="1:18" ht="19.149999999999999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6" t="s">
        <v>88</v>
      </c>
      <c r="R6" s="84" t="s">
        <v>13</v>
      </c>
    </row>
    <row r="7" spans="1:18" ht="15.75" customHeight="1" x14ac:dyDescent="0.25">
      <c r="A7" s="41" t="s">
        <v>96</v>
      </c>
      <c r="B7" s="50">
        <v>1</v>
      </c>
      <c r="C7" s="50" t="s">
        <v>45</v>
      </c>
      <c r="D7" s="50" t="s">
        <v>42</v>
      </c>
      <c r="E7" s="50" t="s">
        <v>97</v>
      </c>
      <c r="F7" s="50">
        <v>30</v>
      </c>
      <c r="G7" s="50">
        <v>30</v>
      </c>
      <c r="H7" s="31">
        <v>30</v>
      </c>
      <c r="I7" s="50">
        <v>1</v>
      </c>
      <c r="J7" s="66">
        <f t="shared" ref="J7:J9" si="0">H7*I7</f>
        <v>30</v>
      </c>
      <c r="K7" s="73">
        <v>3</v>
      </c>
      <c r="L7" s="74">
        <v>3</v>
      </c>
      <c r="M7" s="65">
        <f t="shared" ref="M7" si="1">L7*I7/15</f>
        <v>0.2</v>
      </c>
      <c r="N7" s="66">
        <f>J7*K7</f>
        <v>90</v>
      </c>
      <c r="O7" s="67">
        <f>N7/30</f>
        <v>3</v>
      </c>
      <c r="P7" s="65">
        <f t="shared" ref="P7" si="2">N7/M7</f>
        <v>450</v>
      </c>
      <c r="Q7" s="65">
        <f>O7/M7</f>
        <v>15</v>
      </c>
      <c r="R7" s="46"/>
    </row>
    <row r="8" spans="1:18" ht="15.75" customHeight="1" x14ac:dyDescent="0.25">
      <c r="A8" s="41" t="s">
        <v>96</v>
      </c>
      <c r="B8" s="41">
        <v>1</v>
      </c>
      <c r="C8" s="41" t="s">
        <v>46</v>
      </c>
      <c r="D8" s="50" t="s">
        <v>42</v>
      </c>
      <c r="E8" s="41" t="s">
        <v>94</v>
      </c>
      <c r="F8" s="50">
        <v>30</v>
      </c>
      <c r="G8" s="50">
        <v>30</v>
      </c>
      <c r="H8" s="31">
        <v>30</v>
      </c>
      <c r="I8" s="50">
        <v>1</v>
      </c>
      <c r="J8" s="66">
        <f t="shared" si="0"/>
        <v>30</v>
      </c>
      <c r="K8" s="73">
        <v>3</v>
      </c>
      <c r="L8" s="74">
        <v>3</v>
      </c>
      <c r="M8" s="65">
        <f t="shared" ref="M8:M24" si="3">L8*I8/15</f>
        <v>0.2</v>
      </c>
      <c r="N8" s="66">
        <f t="shared" ref="N8:N24" si="4">J8*K8</f>
        <v>90</v>
      </c>
      <c r="O8" s="67">
        <f t="shared" ref="O8:O24" si="5">N8/30</f>
        <v>3</v>
      </c>
      <c r="P8" s="65">
        <f t="shared" ref="P8:P24" si="6">N8/M8</f>
        <v>450</v>
      </c>
      <c r="Q8" s="65">
        <f t="shared" ref="Q8:Q24" si="7">O8/M8</f>
        <v>15</v>
      </c>
      <c r="R8" s="46"/>
    </row>
    <row r="9" spans="1:18" ht="15.75" customHeight="1" x14ac:dyDescent="0.25">
      <c r="A9" s="54" t="s">
        <v>96</v>
      </c>
      <c r="B9" s="54">
        <v>1</v>
      </c>
      <c r="C9" s="54" t="s">
        <v>47</v>
      </c>
      <c r="D9" s="50" t="s">
        <v>55</v>
      </c>
      <c r="E9" s="54"/>
      <c r="F9" s="54">
        <v>30</v>
      </c>
      <c r="G9" s="54"/>
      <c r="H9" s="54">
        <v>30</v>
      </c>
      <c r="I9" s="54">
        <v>1</v>
      </c>
      <c r="J9" s="66">
        <f t="shared" si="0"/>
        <v>30</v>
      </c>
      <c r="K9" s="75">
        <v>3</v>
      </c>
      <c r="L9" s="75">
        <v>3</v>
      </c>
      <c r="M9" s="65">
        <f t="shared" si="3"/>
        <v>0.2</v>
      </c>
      <c r="N9" s="66">
        <f t="shared" si="4"/>
        <v>90</v>
      </c>
      <c r="O9" s="67">
        <f t="shared" si="5"/>
        <v>3</v>
      </c>
      <c r="P9" s="65">
        <f t="shared" si="6"/>
        <v>450</v>
      </c>
      <c r="Q9" s="65">
        <f t="shared" si="7"/>
        <v>15</v>
      </c>
      <c r="R9" s="46"/>
    </row>
    <row r="10" spans="1:18" ht="15.75" customHeight="1" x14ac:dyDescent="0.25">
      <c r="A10" s="54" t="s">
        <v>96</v>
      </c>
      <c r="B10" s="54">
        <v>1</v>
      </c>
      <c r="C10" s="54" t="s">
        <v>48</v>
      </c>
      <c r="D10" s="50" t="s">
        <v>55</v>
      </c>
      <c r="E10" s="54" t="s">
        <v>95</v>
      </c>
      <c r="F10" s="54">
        <v>30</v>
      </c>
      <c r="G10" s="54">
        <v>20</v>
      </c>
      <c r="H10" s="54">
        <v>30</v>
      </c>
      <c r="I10" s="54">
        <v>1</v>
      </c>
      <c r="J10" s="66">
        <f t="shared" ref="J10:J24" si="8">H10*I10</f>
        <v>30</v>
      </c>
      <c r="K10" s="75">
        <v>3</v>
      </c>
      <c r="L10" s="75">
        <v>3</v>
      </c>
      <c r="M10" s="65">
        <f t="shared" si="3"/>
        <v>0.2</v>
      </c>
      <c r="N10" s="66">
        <f t="shared" si="4"/>
        <v>90</v>
      </c>
      <c r="O10" s="67">
        <f t="shared" si="5"/>
        <v>3</v>
      </c>
      <c r="P10" s="65">
        <f t="shared" si="6"/>
        <v>450</v>
      </c>
      <c r="Q10" s="65">
        <f t="shared" si="7"/>
        <v>15</v>
      </c>
      <c r="R10" s="46"/>
    </row>
    <row r="11" spans="1:18" ht="15.75" customHeight="1" x14ac:dyDescent="0.25">
      <c r="A11" s="54" t="s">
        <v>96</v>
      </c>
      <c r="B11" s="54">
        <v>1</v>
      </c>
      <c r="C11" s="54" t="s">
        <v>47</v>
      </c>
      <c r="D11" s="50" t="s">
        <v>42</v>
      </c>
      <c r="E11" s="54" t="s">
        <v>94</v>
      </c>
      <c r="F11" s="54">
        <v>30</v>
      </c>
      <c r="G11" s="54">
        <v>30</v>
      </c>
      <c r="H11" s="54">
        <v>30</v>
      </c>
      <c r="I11" s="54">
        <v>1</v>
      </c>
      <c r="J11" s="66">
        <f t="shared" si="8"/>
        <v>30</v>
      </c>
      <c r="K11" s="75">
        <v>3</v>
      </c>
      <c r="L11" s="75">
        <v>3</v>
      </c>
      <c r="M11" s="65">
        <f t="shared" si="3"/>
        <v>0.2</v>
      </c>
      <c r="N11" s="66">
        <f t="shared" si="4"/>
        <v>90</v>
      </c>
      <c r="O11" s="67">
        <f t="shared" si="5"/>
        <v>3</v>
      </c>
      <c r="P11" s="65">
        <f t="shared" si="6"/>
        <v>450</v>
      </c>
      <c r="Q11" s="65">
        <f t="shared" si="7"/>
        <v>15</v>
      </c>
      <c r="R11" s="46"/>
    </row>
    <row r="12" spans="1:18" ht="15.75" customHeight="1" x14ac:dyDescent="0.25">
      <c r="A12" s="54" t="s">
        <v>96</v>
      </c>
      <c r="B12" s="54">
        <v>10</v>
      </c>
      <c r="C12" s="54" t="s">
        <v>45</v>
      </c>
      <c r="D12" s="50" t="s">
        <v>42</v>
      </c>
      <c r="E12" s="54"/>
      <c r="F12" s="54">
        <v>30</v>
      </c>
      <c r="G12" s="54"/>
      <c r="H12" s="54">
        <v>30</v>
      </c>
      <c r="I12" s="54">
        <v>2</v>
      </c>
      <c r="J12" s="66">
        <f t="shared" si="8"/>
        <v>60</v>
      </c>
      <c r="K12" s="75">
        <v>3</v>
      </c>
      <c r="L12" s="75">
        <v>3</v>
      </c>
      <c r="M12" s="65">
        <f t="shared" si="3"/>
        <v>0.4</v>
      </c>
      <c r="N12" s="66">
        <f t="shared" si="4"/>
        <v>180</v>
      </c>
      <c r="O12" s="67">
        <f t="shared" si="5"/>
        <v>6</v>
      </c>
      <c r="P12" s="65">
        <f t="shared" si="6"/>
        <v>450</v>
      </c>
      <c r="Q12" s="65">
        <f t="shared" si="7"/>
        <v>15</v>
      </c>
      <c r="R12" s="46"/>
    </row>
    <row r="13" spans="1:18" ht="15.75" customHeight="1" x14ac:dyDescent="0.25">
      <c r="A13" s="54" t="s">
        <v>96</v>
      </c>
      <c r="B13" s="54">
        <v>10</v>
      </c>
      <c r="C13" s="54" t="s">
        <v>46</v>
      </c>
      <c r="D13" s="50" t="s">
        <v>42</v>
      </c>
      <c r="E13" s="54" t="s">
        <v>98</v>
      </c>
      <c r="F13" s="54">
        <v>30</v>
      </c>
      <c r="G13" s="54">
        <v>30</v>
      </c>
      <c r="H13" s="54">
        <v>30</v>
      </c>
      <c r="I13" s="54">
        <v>2</v>
      </c>
      <c r="J13" s="66">
        <f t="shared" si="8"/>
        <v>60</v>
      </c>
      <c r="K13" s="75">
        <v>3</v>
      </c>
      <c r="L13" s="75">
        <v>3</v>
      </c>
      <c r="M13" s="65">
        <f t="shared" si="3"/>
        <v>0.4</v>
      </c>
      <c r="N13" s="66">
        <f t="shared" si="4"/>
        <v>180</v>
      </c>
      <c r="O13" s="67">
        <f t="shared" si="5"/>
        <v>6</v>
      </c>
      <c r="P13" s="65">
        <f t="shared" si="6"/>
        <v>450</v>
      </c>
      <c r="Q13" s="65">
        <f t="shared" si="7"/>
        <v>15</v>
      </c>
      <c r="R13" s="46"/>
    </row>
    <row r="14" spans="1:18" ht="15.75" customHeight="1" x14ac:dyDescent="0.25">
      <c r="A14" s="54" t="s">
        <v>96</v>
      </c>
      <c r="B14" s="54">
        <v>10</v>
      </c>
      <c r="C14" s="54" t="s">
        <v>48</v>
      </c>
      <c r="D14" s="50" t="s">
        <v>55</v>
      </c>
      <c r="E14" s="54"/>
      <c r="F14" s="54">
        <v>30</v>
      </c>
      <c r="G14" s="54">
        <v>30</v>
      </c>
      <c r="H14" s="54">
        <v>30</v>
      </c>
      <c r="I14" s="54">
        <v>1</v>
      </c>
      <c r="J14" s="66">
        <f t="shared" si="8"/>
        <v>30</v>
      </c>
      <c r="K14" s="75">
        <v>3</v>
      </c>
      <c r="L14" s="75">
        <v>3</v>
      </c>
      <c r="M14" s="65">
        <f t="shared" si="3"/>
        <v>0.2</v>
      </c>
      <c r="N14" s="66">
        <f t="shared" si="4"/>
        <v>90</v>
      </c>
      <c r="O14" s="67">
        <f t="shared" si="5"/>
        <v>3</v>
      </c>
      <c r="P14" s="65">
        <f t="shared" si="6"/>
        <v>450</v>
      </c>
      <c r="Q14" s="65">
        <f t="shared" si="7"/>
        <v>15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3" t="s">
        <v>14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5"/>
    </row>
    <row r="26" spans="1:18" ht="88.5" customHeight="1" x14ac:dyDescent="0.25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8"/>
    </row>
    <row r="27" spans="1:18" x14ac:dyDescent="0.25">
      <c r="A27" s="109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1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P7" sqref="P7:P15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4" t="s">
        <v>19</v>
      </c>
      <c r="I1" s="115"/>
      <c r="J1" s="116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20" t="str">
        <f>'2025-26 Summary'!C2</f>
        <v>CMST</v>
      </c>
      <c r="I2" s="120"/>
      <c r="J2" s="120"/>
      <c r="K2" s="11">
        <f>'2025-26 Summary'!D2</f>
        <v>15.28</v>
      </c>
      <c r="L2" s="4">
        <f>SUM(L7:L42)</f>
        <v>6.7400000000000011</v>
      </c>
      <c r="M2" s="5">
        <f>SUM(M7:M42)</f>
        <v>2970</v>
      </c>
      <c r="N2" s="6">
        <f>SUM(N7:N42)</f>
        <v>99</v>
      </c>
      <c r="O2" s="6">
        <f>M2/L2</f>
        <v>440.65281899109783</v>
      </c>
      <c r="P2" s="6">
        <f>N2/L2</f>
        <v>14.688427299703262</v>
      </c>
    </row>
    <row r="3" spans="1:18" ht="19.5" customHeight="1" x14ac:dyDescent="0.25">
      <c r="A3" s="118"/>
      <c r="B3" s="119"/>
      <c r="C3" s="119"/>
      <c r="D3" s="119"/>
      <c r="E3" s="119"/>
      <c r="F3" s="119"/>
      <c r="G3" s="119"/>
      <c r="I3" s="112" t="s">
        <v>52</v>
      </c>
      <c r="J3" s="112"/>
      <c r="K3" s="113"/>
      <c r="L3" s="4">
        <f>'2025-26 Summary'!D2-'Summer 25'!M2-'Fall 25'!L2-'Spring 26'!L2</f>
        <v>0</v>
      </c>
      <c r="N3" s="63"/>
      <c r="O3" s="63"/>
      <c r="P3" s="63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>
        <v>1</v>
      </c>
      <c r="C7" s="50" t="s">
        <v>75</v>
      </c>
      <c r="D7" s="50" t="s">
        <v>42</v>
      </c>
      <c r="E7" s="50"/>
      <c r="F7" s="50">
        <v>27</v>
      </c>
      <c r="G7" s="31">
        <v>30</v>
      </c>
      <c r="H7" s="50">
        <v>9</v>
      </c>
      <c r="I7" s="69">
        <f t="shared" ref="I7:I42" si="0">G7*H7</f>
        <v>270</v>
      </c>
      <c r="J7" s="51">
        <v>3</v>
      </c>
      <c r="K7" s="32">
        <v>3</v>
      </c>
      <c r="L7" s="65">
        <f t="shared" ref="L7" si="1">K7*H7/15</f>
        <v>1.8</v>
      </c>
      <c r="M7" s="66">
        <f t="shared" ref="M7" si="2">(I7*J7)</f>
        <v>810</v>
      </c>
      <c r="N7" s="67">
        <f>M7/30</f>
        <v>27</v>
      </c>
      <c r="O7" s="65">
        <f>M7/L7</f>
        <v>450</v>
      </c>
      <c r="P7" s="141">
        <f t="shared" ref="P7:P15" si="3">N7/L7</f>
        <v>15</v>
      </c>
      <c r="Q7" s="52"/>
    </row>
    <row r="8" spans="1:18" ht="15.75" customHeight="1" x14ac:dyDescent="0.25">
      <c r="A8" s="50" t="s">
        <v>96</v>
      </c>
      <c r="B8" s="50">
        <v>1</v>
      </c>
      <c r="C8" s="50" t="s">
        <v>75</v>
      </c>
      <c r="D8" s="50" t="s">
        <v>55</v>
      </c>
      <c r="E8" s="50"/>
      <c r="F8" s="50">
        <v>30</v>
      </c>
      <c r="G8" s="31">
        <v>30</v>
      </c>
      <c r="H8" s="50">
        <v>9</v>
      </c>
      <c r="I8" s="69">
        <f t="shared" si="0"/>
        <v>270</v>
      </c>
      <c r="J8" s="51">
        <v>3</v>
      </c>
      <c r="K8" s="32">
        <v>3</v>
      </c>
      <c r="L8" s="65">
        <f t="shared" ref="L8:L42" si="4">K8*H8/15</f>
        <v>1.8</v>
      </c>
      <c r="M8" s="66">
        <f t="shared" ref="M8:M42" si="5">(I8*J8)</f>
        <v>810</v>
      </c>
      <c r="N8" s="67">
        <f t="shared" ref="N8:N42" si="6">M8/30</f>
        <v>27</v>
      </c>
      <c r="O8" s="65">
        <f t="shared" ref="O8:O42" si="7">M8/L8</f>
        <v>450</v>
      </c>
      <c r="P8" s="141">
        <f t="shared" si="3"/>
        <v>15</v>
      </c>
      <c r="Q8" s="52"/>
    </row>
    <row r="9" spans="1:18" ht="15.75" customHeight="1" x14ac:dyDescent="0.25">
      <c r="A9" s="50" t="s">
        <v>96</v>
      </c>
      <c r="B9" s="41">
        <v>4</v>
      </c>
      <c r="C9" s="50" t="s">
        <v>75</v>
      </c>
      <c r="D9" s="50" t="s">
        <v>42</v>
      </c>
      <c r="E9" s="50"/>
      <c r="F9" s="50">
        <v>25</v>
      </c>
      <c r="G9" s="31">
        <v>30</v>
      </c>
      <c r="H9" s="50">
        <v>1</v>
      </c>
      <c r="I9" s="69">
        <f t="shared" si="0"/>
        <v>30</v>
      </c>
      <c r="J9" s="51">
        <v>3</v>
      </c>
      <c r="K9" s="32">
        <v>3</v>
      </c>
      <c r="L9" s="65">
        <f t="shared" si="4"/>
        <v>0.2</v>
      </c>
      <c r="M9" s="66">
        <f t="shared" si="5"/>
        <v>90</v>
      </c>
      <c r="N9" s="67">
        <f t="shared" si="6"/>
        <v>3</v>
      </c>
      <c r="O9" s="65">
        <f t="shared" si="7"/>
        <v>450</v>
      </c>
      <c r="P9" s="141">
        <f t="shared" si="3"/>
        <v>15</v>
      </c>
      <c r="Q9" s="52"/>
    </row>
    <row r="10" spans="1:18" ht="15.75" customHeight="1" x14ac:dyDescent="0.25">
      <c r="A10" s="50" t="s">
        <v>96</v>
      </c>
      <c r="B10" s="50">
        <v>10</v>
      </c>
      <c r="C10" s="50" t="s">
        <v>75</v>
      </c>
      <c r="D10" s="50" t="s">
        <v>42</v>
      </c>
      <c r="E10" s="50"/>
      <c r="F10" s="50">
        <v>30</v>
      </c>
      <c r="G10" s="50">
        <v>30</v>
      </c>
      <c r="H10" s="50">
        <v>5</v>
      </c>
      <c r="I10" s="69">
        <f t="shared" si="0"/>
        <v>150</v>
      </c>
      <c r="J10" s="51">
        <v>3</v>
      </c>
      <c r="K10" s="51">
        <v>3</v>
      </c>
      <c r="L10" s="65">
        <f t="shared" si="4"/>
        <v>1</v>
      </c>
      <c r="M10" s="66">
        <f t="shared" si="5"/>
        <v>450</v>
      </c>
      <c r="N10" s="67">
        <f t="shared" si="6"/>
        <v>15</v>
      </c>
      <c r="O10" s="65">
        <f t="shared" si="7"/>
        <v>450</v>
      </c>
      <c r="P10" s="141">
        <f t="shared" si="3"/>
        <v>15</v>
      </c>
      <c r="Q10" s="52"/>
    </row>
    <row r="11" spans="1:18" ht="15.75" customHeight="1" x14ac:dyDescent="0.25">
      <c r="A11" s="50" t="s">
        <v>96</v>
      </c>
      <c r="B11" s="50">
        <v>10</v>
      </c>
      <c r="C11" s="50" t="s">
        <v>75</v>
      </c>
      <c r="D11" s="50" t="s">
        <v>55</v>
      </c>
      <c r="E11" s="50"/>
      <c r="F11" s="50">
        <v>30</v>
      </c>
      <c r="G11" s="50">
        <v>30</v>
      </c>
      <c r="H11" s="50">
        <v>4</v>
      </c>
      <c r="I11" s="69">
        <f t="shared" si="0"/>
        <v>120</v>
      </c>
      <c r="J11" s="51">
        <v>3</v>
      </c>
      <c r="K11" s="51">
        <v>3</v>
      </c>
      <c r="L11" s="65">
        <f t="shared" si="4"/>
        <v>0.8</v>
      </c>
      <c r="M11" s="66">
        <f t="shared" si="5"/>
        <v>360</v>
      </c>
      <c r="N11" s="67">
        <f t="shared" si="6"/>
        <v>12</v>
      </c>
      <c r="O11" s="65">
        <f t="shared" si="7"/>
        <v>450</v>
      </c>
      <c r="P11" s="141">
        <f t="shared" si="3"/>
        <v>15</v>
      </c>
      <c r="Q11" s="52"/>
    </row>
    <row r="12" spans="1:18" ht="15.75" customHeight="1" x14ac:dyDescent="0.25">
      <c r="A12" s="41" t="s">
        <v>96</v>
      </c>
      <c r="B12" s="41">
        <v>11</v>
      </c>
      <c r="C12" s="50" t="s">
        <v>75</v>
      </c>
      <c r="D12" s="50" t="s">
        <v>55</v>
      </c>
      <c r="E12" s="50"/>
      <c r="F12" s="50">
        <v>30</v>
      </c>
      <c r="G12" s="50">
        <v>30</v>
      </c>
      <c r="H12" s="50">
        <v>1</v>
      </c>
      <c r="I12" s="69">
        <f t="shared" si="0"/>
        <v>30</v>
      </c>
      <c r="J12" s="51">
        <v>3</v>
      </c>
      <c r="K12" s="51">
        <v>3</v>
      </c>
      <c r="L12" s="65">
        <f t="shared" si="4"/>
        <v>0.2</v>
      </c>
      <c r="M12" s="66">
        <f t="shared" si="5"/>
        <v>90</v>
      </c>
      <c r="N12" s="67">
        <f t="shared" si="6"/>
        <v>3</v>
      </c>
      <c r="O12" s="65">
        <f t="shared" si="7"/>
        <v>450</v>
      </c>
      <c r="P12" s="141">
        <f t="shared" si="3"/>
        <v>15</v>
      </c>
      <c r="Q12" s="52"/>
    </row>
    <row r="13" spans="1:18" ht="15.75" customHeight="1" x14ac:dyDescent="0.25">
      <c r="A13" s="41" t="s">
        <v>96</v>
      </c>
      <c r="B13" s="41">
        <v>46</v>
      </c>
      <c r="C13" s="50" t="s">
        <v>75</v>
      </c>
      <c r="D13" s="50" t="s">
        <v>42</v>
      </c>
      <c r="E13" s="50"/>
      <c r="F13" s="50">
        <v>24</v>
      </c>
      <c r="G13" s="50">
        <v>30</v>
      </c>
      <c r="H13" s="50">
        <v>1</v>
      </c>
      <c r="I13" s="69">
        <f t="shared" si="0"/>
        <v>30</v>
      </c>
      <c r="J13" s="51">
        <v>3</v>
      </c>
      <c r="K13" s="51">
        <v>3</v>
      </c>
      <c r="L13" s="65">
        <f t="shared" si="4"/>
        <v>0.2</v>
      </c>
      <c r="M13" s="66">
        <f t="shared" si="5"/>
        <v>90</v>
      </c>
      <c r="N13" s="67">
        <f t="shared" si="6"/>
        <v>3</v>
      </c>
      <c r="O13" s="65">
        <f t="shared" si="7"/>
        <v>450</v>
      </c>
      <c r="P13" s="141">
        <f t="shared" si="3"/>
        <v>15</v>
      </c>
      <c r="Q13" s="52"/>
    </row>
    <row r="14" spans="1:18" ht="15.75" customHeight="1" x14ac:dyDescent="0.25">
      <c r="A14" s="50" t="s">
        <v>96</v>
      </c>
      <c r="B14" s="41">
        <v>46</v>
      </c>
      <c r="C14" s="50" t="s">
        <v>75</v>
      </c>
      <c r="D14" s="50" t="s">
        <v>55</v>
      </c>
      <c r="E14" s="50"/>
      <c r="F14" s="50">
        <v>26</v>
      </c>
      <c r="G14" s="50">
        <v>30</v>
      </c>
      <c r="H14" s="50">
        <v>1</v>
      </c>
      <c r="I14" s="69">
        <f t="shared" si="0"/>
        <v>30</v>
      </c>
      <c r="J14" s="51">
        <v>3</v>
      </c>
      <c r="K14" s="51">
        <v>3</v>
      </c>
      <c r="L14" s="65">
        <f t="shared" si="4"/>
        <v>0.2</v>
      </c>
      <c r="M14" s="66">
        <f t="shared" si="5"/>
        <v>90</v>
      </c>
      <c r="N14" s="67">
        <f t="shared" si="6"/>
        <v>3</v>
      </c>
      <c r="O14" s="65">
        <f t="shared" si="7"/>
        <v>450</v>
      </c>
      <c r="P14" s="141">
        <f t="shared" si="3"/>
        <v>15</v>
      </c>
      <c r="Q14" s="52"/>
    </row>
    <row r="15" spans="1:18" ht="15.75" customHeight="1" x14ac:dyDescent="0.25">
      <c r="A15" s="50" t="s">
        <v>96</v>
      </c>
      <c r="B15" s="41">
        <v>48</v>
      </c>
      <c r="C15" s="50" t="s">
        <v>75</v>
      </c>
      <c r="D15" s="50" t="s">
        <v>55</v>
      </c>
      <c r="E15" s="50"/>
      <c r="F15" s="50">
        <v>17</v>
      </c>
      <c r="G15" s="50">
        <v>15</v>
      </c>
      <c r="H15" s="50">
        <v>1</v>
      </c>
      <c r="I15" s="69">
        <f t="shared" si="0"/>
        <v>15</v>
      </c>
      <c r="J15" s="51">
        <v>12</v>
      </c>
      <c r="K15" s="51">
        <v>8.1</v>
      </c>
      <c r="L15" s="65">
        <f t="shared" si="4"/>
        <v>0.53999999999999992</v>
      </c>
      <c r="M15" s="66">
        <f t="shared" si="5"/>
        <v>180</v>
      </c>
      <c r="N15" s="67">
        <f t="shared" si="6"/>
        <v>6</v>
      </c>
      <c r="O15" s="65">
        <f t="shared" si="7"/>
        <v>333.33333333333337</v>
      </c>
      <c r="P15" s="141">
        <f t="shared" si="3"/>
        <v>11.111111111111112</v>
      </c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ref="P19:P42" si="8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9">G32*H32</f>
        <v>0</v>
      </c>
      <c r="J32" s="51"/>
      <c r="K32" s="51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9"/>
        <v>0</v>
      </c>
      <c r="J33" s="51"/>
      <c r="K33" s="51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9"/>
        <v>0</v>
      </c>
      <c r="J34" s="51"/>
      <c r="K34" s="51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9"/>
        <v>0</v>
      </c>
      <c r="J35" s="51"/>
      <c r="K35" s="51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9"/>
        <v>0</v>
      </c>
      <c r="J36" s="51"/>
      <c r="K36" s="51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3" t="s">
        <v>14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5"/>
    </row>
    <row r="44" spans="1:17" ht="61.5" customHeight="1" x14ac:dyDescent="0.25">
      <c r="A44" s="109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1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H7" sqref="H7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4" t="s">
        <v>19</v>
      </c>
      <c r="I1" s="115"/>
      <c r="J1" s="116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20" t="str">
        <f>'2025-26 Summary'!C2</f>
        <v>CMST</v>
      </c>
      <c r="I2" s="120"/>
      <c r="J2" s="120"/>
      <c r="K2" s="11">
        <f>'2025-26 Summary'!D2</f>
        <v>15.28</v>
      </c>
      <c r="L2" s="4">
        <f>SUM(L7:L42)</f>
        <v>6.5400000000000009</v>
      </c>
      <c r="M2" s="12">
        <f>SUM(M7:M42)</f>
        <v>2865</v>
      </c>
      <c r="N2" s="13">
        <f>SUM(N7:N42)</f>
        <v>95.5</v>
      </c>
      <c r="O2" s="13">
        <f>M2/L2</f>
        <v>438.0733944954128</v>
      </c>
      <c r="P2" s="6">
        <f>N2/L2</f>
        <v>14.602446483180426</v>
      </c>
    </row>
    <row r="3" spans="1:18" ht="19.5" customHeight="1" x14ac:dyDescent="0.25">
      <c r="A3" s="118"/>
      <c r="B3" s="119"/>
      <c r="C3" s="119"/>
      <c r="D3" s="119"/>
      <c r="E3" s="119"/>
      <c r="F3" s="119"/>
      <c r="G3" s="119"/>
      <c r="H3" s="100"/>
      <c r="I3" s="112" t="s">
        <v>52</v>
      </c>
      <c r="J3" s="112"/>
      <c r="K3" s="113"/>
      <c r="L3" s="4">
        <f>'2025-26 Summary'!D2-'Summer 25'!M2-'Fall 25'!L2-'Spring 26'!L2</f>
        <v>0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24" t="s">
        <v>35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0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>
        <v>1</v>
      </c>
      <c r="C7" s="50" t="s">
        <v>75</v>
      </c>
      <c r="D7" s="50" t="s">
        <v>42</v>
      </c>
      <c r="E7" s="50"/>
      <c r="F7" s="50">
        <v>30</v>
      </c>
      <c r="G7" s="31">
        <v>30</v>
      </c>
      <c r="H7" s="50">
        <v>7</v>
      </c>
      <c r="I7" s="66">
        <f t="shared" ref="I7:I40" si="0">G7*H7</f>
        <v>210</v>
      </c>
      <c r="J7" s="73">
        <v>3</v>
      </c>
      <c r="K7" s="74">
        <v>3</v>
      </c>
      <c r="L7" s="65">
        <f t="shared" ref="L7" si="1">K7*H7/15</f>
        <v>1.4</v>
      </c>
      <c r="M7" s="66">
        <f t="shared" ref="M7" si="2">(I7*J7)</f>
        <v>630</v>
      </c>
      <c r="N7" s="67">
        <f>M7/30</f>
        <v>21</v>
      </c>
      <c r="O7" s="65">
        <f t="shared" ref="O7" si="3">M7/L7</f>
        <v>450.00000000000006</v>
      </c>
      <c r="P7" s="65">
        <f>N7/L7</f>
        <v>15.000000000000002</v>
      </c>
      <c r="Q7" s="52"/>
    </row>
    <row r="8" spans="1:18" ht="15.75" customHeight="1" x14ac:dyDescent="0.25">
      <c r="A8" s="50" t="s">
        <v>96</v>
      </c>
      <c r="B8" s="50">
        <v>1</v>
      </c>
      <c r="C8" s="50" t="s">
        <v>75</v>
      </c>
      <c r="D8" s="50" t="s">
        <v>55</v>
      </c>
      <c r="E8" s="50"/>
      <c r="F8" s="50">
        <v>30</v>
      </c>
      <c r="G8" s="31">
        <v>30</v>
      </c>
      <c r="H8" s="50">
        <v>8</v>
      </c>
      <c r="I8" s="66">
        <f t="shared" si="0"/>
        <v>240</v>
      </c>
      <c r="J8" s="73">
        <v>3</v>
      </c>
      <c r="K8" s="74">
        <v>3</v>
      </c>
      <c r="L8" s="65">
        <f t="shared" ref="L8:L42" si="4">K8*H8/15</f>
        <v>1.6</v>
      </c>
      <c r="M8" s="66">
        <f t="shared" ref="M8:M42" si="5">(I8*J8)</f>
        <v>720</v>
      </c>
      <c r="N8" s="67">
        <f t="shared" ref="N8:N42" si="6">M8/30</f>
        <v>24</v>
      </c>
      <c r="O8" s="65">
        <f t="shared" ref="O8:O42" si="7">M8/L8</f>
        <v>450</v>
      </c>
      <c r="P8" s="65">
        <f>N8/L8</f>
        <v>15</v>
      </c>
      <c r="Q8" s="52"/>
    </row>
    <row r="9" spans="1:18" ht="15.75" customHeight="1" x14ac:dyDescent="0.25">
      <c r="A9" s="50" t="s">
        <v>96</v>
      </c>
      <c r="B9" s="50">
        <v>1</v>
      </c>
      <c r="C9" s="50" t="s">
        <v>76</v>
      </c>
      <c r="D9" s="50" t="s">
        <v>43</v>
      </c>
      <c r="E9" s="50"/>
      <c r="F9" s="50">
        <v>25</v>
      </c>
      <c r="G9" s="31">
        <v>30</v>
      </c>
      <c r="H9" s="50">
        <v>1</v>
      </c>
      <c r="I9" s="66">
        <f t="shared" si="0"/>
        <v>30</v>
      </c>
      <c r="J9" s="73">
        <v>3</v>
      </c>
      <c r="K9" s="74">
        <v>3</v>
      </c>
      <c r="L9" s="65">
        <f t="shared" si="4"/>
        <v>0.2</v>
      </c>
      <c r="M9" s="66">
        <f t="shared" si="5"/>
        <v>90</v>
      </c>
      <c r="N9" s="67">
        <f t="shared" si="6"/>
        <v>3</v>
      </c>
      <c r="O9" s="65">
        <f t="shared" si="7"/>
        <v>450</v>
      </c>
      <c r="P9" s="65">
        <f t="shared" ref="P9:P42" si="8">N9/L9</f>
        <v>15</v>
      </c>
      <c r="Q9" s="52"/>
    </row>
    <row r="10" spans="1:18" ht="15.75" customHeight="1" x14ac:dyDescent="0.25">
      <c r="A10" s="50" t="s">
        <v>96</v>
      </c>
      <c r="B10" s="50">
        <v>1</v>
      </c>
      <c r="C10" s="50" t="s">
        <v>77</v>
      </c>
      <c r="D10" s="50" t="s">
        <v>43</v>
      </c>
      <c r="E10" s="50"/>
      <c r="F10" s="50">
        <v>25</v>
      </c>
      <c r="G10" s="50">
        <v>30</v>
      </c>
      <c r="H10" s="50">
        <v>1</v>
      </c>
      <c r="I10" s="66">
        <f t="shared" si="0"/>
        <v>30</v>
      </c>
      <c r="J10" s="73">
        <v>3</v>
      </c>
      <c r="K10" s="73">
        <v>3</v>
      </c>
      <c r="L10" s="65">
        <f t="shared" si="4"/>
        <v>0.2</v>
      </c>
      <c r="M10" s="66">
        <f t="shared" si="5"/>
        <v>90</v>
      </c>
      <c r="N10" s="67">
        <f t="shared" si="6"/>
        <v>3</v>
      </c>
      <c r="O10" s="65">
        <f t="shared" si="7"/>
        <v>450</v>
      </c>
      <c r="P10" s="65">
        <f t="shared" si="8"/>
        <v>15</v>
      </c>
      <c r="Q10" s="52"/>
    </row>
    <row r="11" spans="1:18" ht="15.75" customHeight="1" x14ac:dyDescent="0.25">
      <c r="A11" s="50" t="s">
        <v>96</v>
      </c>
      <c r="B11" s="50">
        <v>2</v>
      </c>
      <c r="C11" s="50" t="s">
        <v>75</v>
      </c>
      <c r="D11" s="50" t="s">
        <v>55</v>
      </c>
      <c r="E11" s="50"/>
      <c r="F11" s="50">
        <v>20</v>
      </c>
      <c r="G11" s="50">
        <v>25</v>
      </c>
      <c r="H11" s="50">
        <v>1</v>
      </c>
      <c r="I11" s="66">
        <f t="shared" si="0"/>
        <v>25</v>
      </c>
      <c r="J11" s="73">
        <v>3</v>
      </c>
      <c r="K11" s="73">
        <v>3</v>
      </c>
      <c r="L11" s="65">
        <f t="shared" si="4"/>
        <v>0.2</v>
      </c>
      <c r="M11" s="66">
        <f t="shared" si="5"/>
        <v>75</v>
      </c>
      <c r="N11" s="67">
        <f t="shared" si="6"/>
        <v>2.5</v>
      </c>
      <c r="O11" s="65">
        <f t="shared" si="7"/>
        <v>375</v>
      </c>
      <c r="P11" s="65">
        <f t="shared" si="8"/>
        <v>12.5</v>
      </c>
      <c r="Q11" s="52"/>
    </row>
    <row r="12" spans="1:18" ht="15.75" customHeight="1" x14ac:dyDescent="0.25">
      <c r="A12" s="33" t="s">
        <v>96</v>
      </c>
      <c r="B12" s="34">
        <v>3</v>
      </c>
      <c r="C12" s="50" t="s">
        <v>75</v>
      </c>
      <c r="D12" s="50" t="s">
        <v>55</v>
      </c>
      <c r="E12" s="50"/>
      <c r="F12" s="50">
        <v>30</v>
      </c>
      <c r="G12" s="50">
        <v>30</v>
      </c>
      <c r="H12" s="50">
        <v>1</v>
      </c>
      <c r="I12" s="66">
        <f t="shared" si="0"/>
        <v>30</v>
      </c>
      <c r="J12" s="73">
        <v>3</v>
      </c>
      <c r="K12" s="73">
        <v>3</v>
      </c>
      <c r="L12" s="65">
        <f t="shared" si="4"/>
        <v>0.2</v>
      </c>
      <c r="M12" s="66">
        <f t="shared" si="5"/>
        <v>90</v>
      </c>
      <c r="N12" s="67">
        <f t="shared" si="6"/>
        <v>3</v>
      </c>
      <c r="O12" s="65">
        <f t="shared" si="7"/>
        <v>450</v>
      </c>
      <c r="P12" s="65">
        <f t="shared" si="8"/>
        <v>15</v>
      </c>
      <c r="Q12" s="52"/>
    </row>
    <row r="13" spans="1:18" ht="15.75" customHeight="1" x14ac:dyDescent="0.25">
      <c r="A13" s="35" t="s">
        <v>96</v>
      </c>
      <c r="B13" s="36">
        <v>10</v>
      </c>
      <c r="C13" s="50" t="s">
        <v>75</v>
      </c>
      <c r="D13" s="50" t="s">
        <v>42</v>
      </c>
      <c r="E13" s="50"/>
      <c r="F13" s="50">
        <v>30</v>
      </c>
      <c r="G13" s="50">
        <v>30</v>
      </c>
      <c r="H13" s="50">
        <v>5</v>
      </c>
      <c r="I13" s="66">
        <f t="shared" si="0"/>
        <v>150</v>
      </c>
      <c r="J13" s="73">
        <v>3</v>
      </c>
      <c r="K13" s="73">
        <v>3</v>
      </c>
      <c r="L13" s="65">
        <f t="shared" si="4"/>
        <v>1</v>
      </c>
      <c r="M13" s="66">
        <f t="shared" si="5"/>
        <v>450</v>
      </c>
      <c r="N13" s="67">
        <f t="shared" si="6"/>
        <v>15</v>
      </c>
      <c r="O13" s="65">
        <f t="shared" si="7"/>
        <v>450</v>
      </c>
      <c r="P13" s="65">
        <f t="shared" si="8"/>
        <v>15</v>
      </c>
      <c r="Q13" s="52"/>
    </row>
    <row r="14" spans="1:18" ht="15.75" customHeight="1" x14ac:dyDescent="0.25">
      <c r="A14" s="35" t="s">
        <v>96</v>
      </c>
      <c r="B14" s="36">
        <v>10</v>
      </c>
      <c r="C14" s="50" t="s">
        <v>75</v>
      </c>
      <c r="D14" s="50" t="s">
        <v>55</v>
      </c>
      <c r="E14" s="50"/>
      <c r="F14" s="50">
        <v>30</v>
      </c>
      <c r="G14" s="50">
        <v>30</v>
      </c>
      <c r="H14" s="50">
        <v>4</v>
      </c>
      <c r="I14" s="66">
        <f t="shared" si="0"/>
        <v>120</v>
      </c>
      <c r="J14" s="73">
        <v>3</v>
      </c>
      <c r="K14" s="73">
        <v>3</v>
      </c>
      <c r="L14" s="65">
        <f t="shared" si="4"/>
        <v>0.8</v>
      </c>
      <c r="M14" s="66">
        <f t="shared" si="5"/>
        <v>360</v>
      </c>
      <c r="N14" s="67">
        <f t="shared" si="6"/>
        <v>12</v>
      </c>
      <c r="O14" s="65">
        <f t="shared" si="7"/>
        <v>450</v>
      </c>
      <c r="P14" s="65">
        <f t="shared" si="8"/>
        <v>15</v>
      </c>
      <c r="Q14" s="52"/>
    </row>
    <row r="15" spans="1:18" ht="15.75" customHeight="1" x14ac:dyDescent="0.25">
      <c r="A15" s="35" t="s">
        <v>96</v>
      </c>
      <c r="B15" s="36">
        <v>46</v>
      </c>
      <c r="C15" s="50" t="s">
        <v>75</v>
      </c>
      <c r="D15" s="50" t="s">
        <v>42</v>
      </c>
      <c r="E15" s="50"/>
      <c r="F15" s="50">
        <v>30</v>
      </c>
      <c r="G15" s="50">
        <v>30</v>
      </c>
      <c r="H15" s="50">
        <v>1</v>
      </c>
      <c r="I15" s="66">
        <f t="shared" si="0"/>
        <v>30</v>
      </c>
      <c r="J15" s="73">
        <v>3</v>
      </c>
      <c r="K15" s="73">
        <v>3</v>
      </c>
      <c r="L15" s="65">
        <f t="shared" si="4"/>
        <v>0.2</v>
      </c>
      <c r="M15" s="66">
        <f t="shared" si="5"/>
        <v>90</v>
      </c>
      <c r="N15" s="67">
        <f t="shared" si="6"/>
        <v>3</v>
      </c>
      <c r="O15" s="65">
        <f t="shared" si="7"/>
        <v>450</v>
      </c>
      <c r="P15" s="65">
        <f t="shared" si="8"/>
        <v>15</v>
      </c>
      <c r="Q15" s="52"/>
    </row>
    <row r="16" spans="1:18" ht="15.75" customHeight="1" x14ac:dyDescent="0.25">
      <c r="A16" s="35" t="s">
        <v>96</v>
      </c>
      <c r="B16" s="36">
        <v>46</v>
      </c>
      <c r="C16" s="50" t="s">
        <v>75</v>
      </c>
      <c r="D16" s="50" t="s">
        <v>55</v>
      </c>
      <c r="E16" s="50"/>
      <c r="F16" s="50">
        <v>30</v>
      </c>
      <c r="G16" s="50">
        <v>30</v>
      </c>
      <c r="H16" s="50">
        <v>1</v>
      </c>
      <c r="I16" s="66">
        <f t="shared" si="0"/>
        <v>30</v>
      </c>
      <c r="J16" s="73">
        <v>3</v>
      </c>
      <c r="K16" s="73">
        <v>3</v>
      </c>
      <c r="L16" s="65">
        <f t="shared" si="4"/>
        <v>0.2</v>
      </c>
      <c r="M16" s="66">
        <f t="shared" si="5"/>
        <v>90</v>
      </c>
      <c r="N16" s="67">
        <f t="shared" si="6"/>
        <v>3</v>
      </c>
      <c r="O16" s="65">
        <f t="shared" si="7"/>
        <v>450</v>
      </c>
      <c r="P16" s="65">
        <f t="shared" si="8"/>
        <v>15</v>
      </c>
      <c r="Q16" s="52"/>
    </row>
    <row r="17" spans="1:17" ht="15.75" customHeight="1" x14ac:dyDescent="0.25">
      <c r="A17" s="35" t="s">
        <v>96</v>
      </c>
      <c r="B17" s="36">
        <v>48</v>
      </c>
      <c r="C17" s="50" t="s">
        <v>75</v>
      </c>
      <c r="D17" s="50" t="s">
        <v>55</v>
      </c>
      <c r="E17" s="50"/>
      <c r="F17" s="50">
        <v>15</v>
      </c>
      <c r="G17" s="50">
        <v>15</v>
      </c>
      <c r="H17" s="50">
        <v>1</v>
      </c>
      <c r="I17" s="66">
        <f t="shared" si="0"/>
        <v>15</v>
      </c>
      <c r="J17" s="73">
        <v>12</v>
      </c>
      <c r="K17" s="73">
        <v>8.1</v>
      </c>
      <c r="L17" s="65">
        <f t="shared" si="4"/>
        <v>0.53999999999999992</v>
      </c>
      <c r="M17" s="66">
        <f t="shared" si="5"/>
        <v>180</v>
      </c>
      <c r="N17" s="67">
        <f t="shared" si="6"/>
        <v>6</v>
      </c>
      <c r="O17" s="65">
        <f t="shared" si="7"/>
        <v>333.33333333333337</v>
      </c>
      <c r="P17" s="65">
        <f t="shared" si="8"/>
        <v>11.111111111111112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3" t="s">
        <v>14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5"/>
    </row>
    <row r="44" spans="1:17" s="44" customFormat="1" ht="60.75" customHeight="1" x14ac:dyDescent="0.25">
      <c r="A44" s="106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21"/>
    </row>
    <row r="45" spans="1:17" x14ac:dyDescent="0.25">
      <c r="A45" s="122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23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93">
        <v>15.28</v>
      </c>
      <c r="E2" s="4">
        <f>SUM('Summer 25'!M2,'Fall 25'!L2,'Spring 26'!L2)</f>
        <v>15.280000000000001</v>
      </c>
      <c r="F2" s="140">
        <f>'Summer 25'!N2+'Fall 25'!M2+'Spring 26'!M2</f>
        <v>6735</v>
      </c>
      <c r="G2" s="4">
        <f>SUM('Summer 25'!O2,'Fall 25'!N2,'Spring 26'!N2)</f>
        <v>224.5</v>
      </c>
      <c r="H2" s="6">
        <f>F2/E2</f>
        <v>440.77225130890048</v>
      </c>
      <c r="I2" s="98">
        <f>G2/E2</f>
        <v>14.69240837696335</v>
      </c>
    </row>
    <row r="3" spans="1:14" x14ac:dyDescent="0.25">
      <c r="D3" t="s">
        <v>37</v>
      </c>
      <c r="H3" t="s">
        <v>52</v>
      </c>
    </row>
    <row r="4" spans="1:14" x14ac:dyDescent="0.25">
      <c r="D4" s="94">
        <v>14.88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K6" s="58"/>
      <c r="L6" s="58"/>
      <c r="M6" s="58"/>
      <c r="N6" s="58"/>
    </row>
    <row r="7" spans="1:14" x14ac:dyDescent="0.25">
      <c r="D7" s="88" t="s">
        <v>32</v>
      </c>
      <c r="E7" s="92">
        <v>2.4</v>
      </c>
      <c r="F7" s="92">
        <v>6.54</v>
      </c>
    </row>
    <row r="8" spans="1:14" x14ac:dyDescent="0.25">
      <c r="D8" s="88" t="s">
        <v>12</v>
      </c>
      <c r="E8" s="92">
        <v>29.15</v>
      </c>
      <c r="F8" s="92">
        <v>83.83</v>
      </c>
    </row>
    <row r="9" spans="1:14" x14ac:dyDescent="0.25">
      <c r="D9" s="88" t="s">
        <v>33</v>
      </c>
      <c r="E9" s="92">
        <v>366.67</v>
      </c>
      <c r="F9" s="92">
        <v>391.9</v>
      </c>
    </row>
    <row r="10" spans="1:14" x14ac:dyDescent="0.25">
      <c r="D10" s="88" t="s">
        <v>88</v>
      </c>
      <c r="E10" s="102">
        <v>12.15</v>
      </c>
      <c r="F10" s="102">
        <v>12.82</v>
      </c>
    </row>
    <row r="11" spans="1:14" x14ac:dyDescent="0.25">
      <c r="E11" s="125" t="s">
        <v>89</v>
      </c>
      <c r="F11" s="126"/>
      <c r="G11" s="126"/>
      <c r="H11" s="127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2">
        <f>AVERAGE(E18:E21)</f>
        <v>13.379999999999999</v>
      </c>
      <c r="F13" s="92">
        <f t="shared" ref="F13:H13" si="0">AVERAGE(F18:F21)</f>
        <v>378.48250000000002</v>
      </c>
      <c r="G13" s="92">
        <f t="shared" si="0"/>
        <v>165.94</v>
      </c>
      <c r="H13" s="92">
        <f t="shared" si="0"/>
        <v>12.3925</v>
      </c>
    </row>
    <row r="16" spans="1:14" x14ac:dyDescent="0.25">
      <c r="E16" s="125" t="s">
        <v>90</v>
      </c>
      <c r="F16" s="126"/>
      <c r="G16" s="126"/>
      <c r="H16" s="127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92">
        <v>13.48</v>
      </c>
      <c r="F18" s="92">
        <v>399.63</v>
      </c>
      <c r="G18" s="92">
        <v>176.47</v>
      </c>
      <c r="H18" s="92">
        <v>13.09</v>
      </c>
    </row>
    <row r="19" spans="4:8" x14ac:dyDescent="0.25">
      <c r="D19" s="88" t="s">
        <v>31</v>
      </c>
      <c r="E19" s="92">
        <v>13.28</v>
      </c>
      <c r="F19" s="92">
        <v>352.64</v>
      </c>
      <c r="G19" s="92">
        <v>154.09</v>
      </c>
      <c r="H19" s="92">
        <v>11.6</v>
      </c>
    </row>
    <row r="20" spans="4:8" x14ac:dyDescent="0.25">
      <c r="D20" s="88" t="s">
        <v>38</v>
      </c>
      <c r="E20" s="92">
        <v>13.08</v>
      </c>
      <c r="F20" s="92">
        <v>367.43</v>
      </c>
      <c r="G20" s="92">
        <v>156.44</v>
      </c>
      <c r="H20" s="92">
        <v>11.96</v>
      </c>
    </row>
    <row r="21" spans="4:8" x14ac:dyDescent="0.25">
      <c r="D21" s="88" t="s">
        <v>70</v>
      </c>
      <c r="E21" s="102">
        <v>13.68</v>
      </c>
      <c r="F21" s="102">
        <v>394.23</v>
      </c>
      <c r="G21" s="102">
        <v>176.76</v>
      </c>
      <c r="H21" s="102">
        <v>12.92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4" t="s">
        <v>19</v>
      </c>
      <c r="I1" s="115"/>
      <c r="J1" s="116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39" t="str">
        <f>'2025-26 Summary'!C2</f>
        <v>CMST</v>
      </c>
      <c r="I2" s="139"/>
      <c r="J2" s="139"/>
      <c r="K2" s="11">
        <f>'2025-26 Summary'!D2</f>
        <v>15.28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7"/>
      <c r="B3" s="137"/>
      <c r="C3" s="137"/>
      <c r="D3" s="137"/>
      <c r="E3" s="137"/>
      <c r="F3" s="137"/>
      <c r="G3" s="137"/>
      <c r="I3" s="112" t="s">
        <v>52</v>
      </c>
      <c r="J3" s="112"/>
      <c r="K3" s="113"/>
      <c r="L3" s="4">
        <f>'2025-26 Summary'!D2-'Proposed Additions'!L2-'Fall 25'!L2-'Spring 26'!L2-'Summer 25'!M2</f>
        <v>0</v>
      </c>
      <c r="M3" s="14"/>
      <c r="N3" s="15"/>
      <c r="O3" s="15"/>
      <c r="P3" s="63"/>
    </row>
    <row r="4" spans="1:17" ht="19.5" customHeight="1" x14ac:dyDescent="0.25">
      <c r="A4" s="134" t="s">
        <v>6</v>
      </c>
      <c r="B4" s="134"/>
      <c r="C4" s="134"/>
      <c r="D4" s="134"/>
      <c r="E4" s="134"/>
      <c r="F4" s="134"/>
      <c r="G4" s="134"/>
      <c r="H4" s="101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9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7" ht="18.75" customHeight="1" x14ac:dyDescent="0.25">
      <c r="A16" s="128" t="s">
        <v>21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9"/>
    </row>
    <row r="17" spans="1:17" x14ac:dyDescent="0.25">
      <c r="A17" s="130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2"/>
    </row>
    <row r="18" spans="1:17" x14ac:dyDescent="0.25">
      <c r="A18" s="133"/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5"/>
    </row>
    <row r="19" spans="1:17" x14ac:dyDescent="0.25">
      <c r="A19" s="133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5"/>
    </row>
    <row r="20" spans="1:17" x14ac:dyDescent="0.25">
      <c r="A20" s="133"/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5"/>
    </row>
    <row r="21" spans="1:17" x14ac:dyDescent="0.25">
      <c r="A21" s="136"/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8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58e78e9c03b783a6b12f7979bcfe385a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a00644ebce4851925300396832c8b3f2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2CA10-555C-4ED4-B612-DB42EC6D016C}">
  <ds:schemaRefs>
    <ds:schemaRef ds:uri="4c3e63b2-0430-40fd-82f2-9a0ecf22a8dc"/>
    <ds:schemaRef ds:uri="249d4ac7-0b39-4174-9809-ef6c5fd53db8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C8D0F07-6665-45C1-94EB-35B919FFE0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7652D8-4809-4AB5-8CBB-679FF29B95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2025-02-06T01:42:11Z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